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qanow-my.sharepoint.com/personal/diane_santana_sqa_org_uk/Documents/Documents/Accounts/H resource examples for excel/"/>
    </mc:Choice>
  </mc:AlternateContent>
  <xr:revisionPtr revIDLastSave="631" documentId="8_{382E637B-CECF-4765-B3BA-553599A094A0}" xr6:coauthVersionLast="47" xr6:coauthVersionMax="47" xr10:uidLastSave="{EEC748AD-12A0-417F-A422-51FE6161D328}"/>
  <bookViews>
    <workbookView xWindow="-120" yWindow="-120" windowWidth="24240" windowHeight="13140" xr2:uid="{E1BDA8BA-7C3D-4B55-98F4-682EA976F1BB}"/>
  </bookViews>
  <sheets>
    <sheet name="Question" sheetId="2" r:id="rId1"/>
    <sheet name="Answer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7" i="1" l="1"/>
  <c r="D46" i="1"/>
  <c r="D44" i="1"/>
  <c r="C44" i="1"/>
  <c r="C43" i="1"/>
  <c r="D39" i="1"/>
  <c r="B34" i="1"/>
  <c r="B33" i="1"/>
  <c r="B32" i="1"/>
  <c r="B31" i="1"/>
  <c r="B30" i="1"/>
  <c r="C27" i="1"/>
  <c r="C26" i="1"/>
  <c r="C25" i="1"/>
  <c r="C24" i="1"/>
  <c r="C23" i="1"/>
  <c r="D19" i="1"/>
  <c r="C17" i="1"/>
  <c r="C16" i="1"/>
  <c r="B16" i="1"/>
  <c r="B17" i="1"/>
  <c r="B15" i="1"/>
  <c r="C9" i="1"/>
  <c r="C8" i="1"/>
  <c r="D6" i="1"/>
  <c r="D5" i="1"/>
  <c r="C28" i="1" l="1"/>
  <c r="B18" i="1"/>
  <c r="C18" i="1"/>
  <c r="C34" i="1"/>
  <c r="D35" i="1" s="1"/>
  <c r="D9" i="1"/>
  <c r="D10" i="1" s="1"/>
  <c r="D17" i="1"/>
  <c r="D16" i="1"/>
  <c r="D15" i="1"/>
  <c r="A1" i="1"/>
  <c r="D18" i="1" l="1"/>
  <c r="D20" i="1" s="1"/>
  <c r="D36" i="1" s="1"/>
  <c r="D40" i="1" s="1"/>
</calcChain>
</file>

<file path=xl/sharedStrings.xml><?xml version="1.0" encoding="utf-8"?>
<sst xmlns="http://schemas.openxmlformats.org/spreadsheetml/2006/main" count="76" uniqueCount="63">
  <si>
    <t>VAT</t>
  </si>
  <si>
    <t>Trade Payables</t>
  </si>
  <si>
    <t>Cash and Cash Equivalents</t>
  </si>
  <si>
    <t>Property (at cost)</t>
  </si>
  <si>
    <t>£000</t>
  </si>
  <si>
    <t>Agg Depn</t>
  </si>
  <si>
    <t>NBV</t>
  </si>
  <si>
    <t>10% Debentures</t>
  </si>
  <si>
    <t>Debenture Interest Payable</t>
  </si>
  <si>
    <t>Nowak plc</t>
  </si>
  <si>
    <t>Profit for the Year after Tax</t>
  </si>
  <si>
    <t>Unappropriated Profit from last year</t>
  </si>
  <si>
    <t>Preference Dividends Paid</t>
  </si>
  <si>
    <t>Ordinary Dividends Paid</t>
  </si>
  <si>
    <t>At Cost</t>
  </si>
  <si>
    <t>Property</t>
  </si>
  <si>
    <t>Fixtures and Fittings</t>
  </si>
  <si>
    <t>Vehicles</t>
  </si>
  <si>
    <t>Intangible Assets: Investments</t>
  </si>
  <si>
    <t xml:space="preserve">Inventory </t>
  </si>
  <si>
    <t>Trade Receivables (22-3)</t>
  </si>
  <si>
    <t>Dividend Income Receivable</t>
  </si>
  <si>
    <t xml:space="preserve">Advertising Receivable </t>
  </si>
  <si>
    <t>Corporation Tax Payable</t>
  </si>
  <si>
    <t>Salaries Payable</t>
  </si>
  <si>
    <t xml:space="preserve">Cash and Cash Equivalents </t>
  </si>
  <si>
    <t>Working Equity</t>
  </si>
  <si>
    <t>Net Assets Employed</t>
  </si>
  <si>
    <t>Non-current Liabilities</t>
  </si>
  <si>
    <t xml:space="preserve">  </t>
  </si>
  <si>
    <t>Net Assets</t>
  </si>
  <si>
    <t>Equity</t>
  </si>
  <si>
    <t>300,000 Ordinary Share @ 50p</t>
  </si>
  <si>
    <t>8% £1 Preference Shares</t>
  </si>
  <si>
    <t>Reserves</t>
  </si>
  <si>
    <t xml:space="preserve">Unappropriated Profit </t>
  </si>
  <si>
    <t>Income Statement for year ended 31 December Year 3</t>
  </si>
  <si>
    <t xml:space="preserve">Statement of Financial Position as at 31 December Year 3 </t>
  </si>
  <si>
    <t>200,000 8% Preference Shares of £1 each</t>
  </si>
  <si>
    <t xml:space="preserve">300,000 Ordinary Shares of 50p each </t>
  </si>
  <si>
    <t xml:space="preserve">10% Debentures </t>
  </si>
  <si>
    <t>Inventory at 31 December Year 3</t>
  </si>
  <si>
    <t>Advertising Receivable</t>
  </si>
  <si>
    <t>Provision for Doubtful Debts at 31 December Year 3</t>
  </si>
  <si>
    <t xml:space="preserve">Trade Payables </t>
  </si>
  <si>
    <t xml:space="preserve">Trade Receivables </t>
  </si>
  <si>
    <t>Preference Dividend Paid</t>
  </si>
  <si>
    <t>Ordinary Dividend Paid</t>
  </si>
  <si>
    <t xml:space="preserve">Long-term Investments </t>
  </si>
  <si>
    <t>Unappropriated Profits at 1 January Year 3</t>
  </si>
  <si>
    <t>Fixtures and Fittings (at cost)</t>
  </si>
  <si>
    <t>Vehicles (at cost)</t>
  </si>
  <si>
    <t>Provisions for Depreciation at 31 December Year 3</t>
  </si>
  <si>
    <t>Notes at 31 December Year 3</t>
  </si>
  <si>
    <t>The market value of the closing inventory is £15,000.</t>
  </si>
  <si>
    <t>Corporation tax at 25% is payable.</t>
  </si>
  <si>
    <t>Dividends of 10% are receivable on the long-term investments.</t>
  </si>
  <si>
    <t>Debenture interest is payable.</t>
  </si>
  <si>
    <t>Dr</t>
  </si>
  <si>
    <t>Cr</t>
  </si>
  <si>
    <t xml:space="preserve">Non-current Assets </t>
  </si>
  <si>
    <r>
      <t>Current Assets</t>
    </r>
    <r>
      <rPr>
        <b/>
        <sz val="12"/>
        <color rgb="FFFF0000"/>
        <rFont val="Arial"/>
        <family val="2"/>
      </rPr>
      <t xml:space="preserve"> </t>
    </r>
  </si>
  <si>
    <t>Current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</si>
</sst>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£&quot;#,##0;[Red]\-&quot;£&quot;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rgb="FFFF000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right" vertical="center" wrapText="1"/>
    </xf>
    <xf numFmtId="1" fontId="3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3"/>
    </xf>
    <xf numFmtId="9" fontId="3" fillId="0" borderId="0" xfId="0" applyNumberFormat="1" applyFont="1"/>
    <xf numFmtId="0" fontId="3" fillId="0" borderId="0" xfId="0" applyFont="1" applyAlignment="1">
      <alignment vertical="center"/>
    </xf>
    <xf numFmtId="9" fontId="3" fillId="0" borderId="0" xfId="0" applyNumberFormat="1" applyFont="1" applyAlignment="1">
      <alignment horizontal="left" vertical="center" indent="8"/>
    </xf>
    <xf numFmtId="6" fontId="3" fillId="0" borderId="0" xfId="0" applyNumberFormat="1" applyFont="1"/>
    <xf numFmtId="0" fontId="3" fillId="0" borderId="0" xfId="0" applyFont="1" applyAlignment="1">
      <alignment horizontal="left" vertical="center" wrapText="1"/>
    </xf>
    <xf numFmtId="9" fontId="3" fillId="0" borderId="0" xfId="1" applyFont="1"/>
    <xf numFmtId="0" fontId="3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7E430-6FA5-4A8C-8B4B-ACE465DBA615}">
  <dimension ref="A1:D40"/>
  <sheetViews>
    <sheetView tabSelected="1" workbookViewId="0">
      <selection activeCell="E12" sqref="E12"/>
    </sheetView>
  </sheetViews>
  <sheetFormatPr defaultRowHeight="15" x14ac:dyDescent="0.2"/>
  <cols>
    <col min="1" max="1" width="53.85546875" style="2" customWidth="1"/>
    <col min="2" max="2" width="15.5703125" style="2" bestFit="1" customWidth="1"/>
    <col min="3" max="16384" width="9.140625" style="2"/>
  </cols>
  <sheetData>
    <row r="1" spans="1:4" ht="15.75" x14ac:dyDescent="0.25">
      <c r="A1" s="1" t="s">
        <v>9</v>
      </c>
    </row>
    <row r="3" spans="1:4" s="1" customFormat="1" ht="15.75" x14ac:dyDescent="0.25">
      <c r="A3" s="3"/>
      <c r="B3" s="19" t="s">
        <v>4</v>
      </c>
      <c r="C3" s="9"/>
      <c r="D3" s="3"/>
    </row>
    <row r="4" spans="1:4" s="1" customFormat="1" ht="15.75" x14ac:dyDescent="0.25">
      <c r="A4" s="20" t="s">
        <v>38</v>
      </c>
      <c r="B4" s="21">
        <v>200</v>
      </c>
    </row>
    <row r="5" spans="1:4" s="22" customFormat="1" x14ac:dyDescent="0.2">
      <c r="A5" s="20" t="s">
        <v>39</v>
      </c>
      <c r="B5" s="21">
        <v>150</v>
      </c>
    </row>
    <row r="6" spans="1:4" x14ac:dyDescent="0.2">
      <c r="A6" s="20" t="s">
        <v>40</v>
      </c>
      <c r="B6" s="21">
        <v>100</v>
      </c>
    </row>
    <row r="7" spans="1:4" x14ac:dyDescent="0.2">
      <c r="A7" s="20" t="s">
        <v>10</v>
      </c>
      <c r="B7" s="21">
        <v>33</v>
      </c>
    </row>
    <row r="8" spans="1:4" x14ac:dyDescent="0.2">
      <c r="A8" s="20" t="s">
        <v>41</v>
      </c>
      <c r="B8" s="21">
        <v>13</v>
      </c>
    </row>
    <row r="9" spans="1:4" x14ac:dyDescent="0.2">
      <c r="A9" s="20" t="s">
        <v>42</v>
      </c>
      <c r="B9" s="21">
        <v>2</v>
      </c>
    </row>
    <row r="10" spans="1:4" x14ac:dyDescent="0.2">
      <c r="A10" s="20" t="s">
        <v>43</v>
      </c>
      <c r="B10" s="21">
        <v>3</v>
      </c>
    </row>
    <row r="11" spans="1:4" x14ac:dyDescent="0.2">
      <c r="A11" s="20" t="s">
        <v>24</v>
      </c>
      <c r="B11" s="21">
        <v>2</v>
      </c>
    </row>
    <row r="12" spans="1:4" x14ac:dyDescent="0.2">
      <c r="A12" s="20" t="s">
        <v>44</v>
      </c>
      <c r="B12" s="21">
        <v>21</v>
      </c>
    </row>
    <row r="13" spans="1:4" x14ac:dyDescent="0.2">
      <c r="A13" s="20" t="s">
        <v>45</v>
      </c>
      <c r="B13" s="21">
        <v>22</v>
      </c>
    </row>
    <row r="14" spans="1:4" x14ac:dyDescent="0.2">
      <c r="A14" s="20" t="s">
        <v>2</v>
      </c>
      <c r="B14" s="21">
        <v>51</v>
      </c>
      <c r="C14" s="2" t="s">
        <v>59</v>
      </c>
    </row>
    <row r="15" spans="1:4" x14ac:dyDescent="0.2">
      <c r="A15" s="20" t="s">
        <v>46</v>
      </c>
      <c r="B15" s="21">
        <v>16</v>
      </c>
    </row>
    <row r="16" spans="1:4" x14ac:dyDescent="0.2">
      <c r="A16" s="20" t="s">
        <v>47</v>
      </c>
      <c r="B16" s="21">
        <v>12</v>
      </c>
    </row>
    <row r="17" spans="1:3" x14ac:dyDescent="0.2">
      <c r="A17" s="20" t="s">
        <v>48</v>
      </c>
      <c r="B17" s="21">
        <v>150</v>
      </c>
    </row>
    <row r="18" spans="1:3" x14ac:dyDescent="0.2">
      <c r="A18" s="20" t="s">
        <v>0</v>
      </c>
      <c r="B18" s="21">
        <v>14</v>
      </c>
      <c r="C18" s="2" t="s">
        <v>58</v>
      </c>
    </row>
    <row r="19" spans="1:3" x14ac:dyDescent="0.2">
      <c r="A19" s="20" t="s">
        <v>49</v>
      </c>
      <c r="B19" s="21">
        <v>70</v>
      </c>
    </row>
    <row r="20" spans="1:3" x14ac:dyDescent="0.2">
      <c r="A20" s="20" t="s">
        <v>3</v>
      </c>
      <c r="B20" s="21">
        <v>280</v>
      </c>
    </row>
    <row r="21" spans="1:3" x14ac:dyDescent="0.2">
      <c r="A21" s="20" t="s">
        <v>50</v>
      </c>
      <c r="B21" s="21">
        <v>150</v>
      </c>
    </row>
    <row r="22" spans="1:3" x14ac:dyDescent="0.2">
      <c r="A22" s="20" t="s">
        <v>51</v>
      </c>
      <c r="B22" s="21">
        <v>90</v>
      </c>
    </row>
    <row r="23" spans="1:3" x14ac:dyDescent="0.2">
      <c r="A23" s="20" t="s">
        <v>52</v>
      </c>
      <c r="B23" s="21"/>
    </row>
    <row r="24" spans="1:3" ht="20.25" customHeight="1" x14ac:dyDescent="0.2">
      <c r="A24" s="20" t="s">
        <v>16</v>
      </c>
      <c r="B24" s="21">
        <v>86</v>
      </c>
    </row>
    <row r="25" spans="1:3" x14ac:dyDescent="0.2">
      <c r="A25" s="20" t="s">
        <v>17</v>
      </c>
      <c r="B25" s="21">
        <v>27</v>
      </c>
    </row>
    <row r="26" spans="1:3" x14ac:dyDescent="0.2">
      <c r="A26" s="3"/>
    </row>
    <row r="27" spans="1:3" ht="15.75" x14ac:dyDescent="0.2">
      <c r="A27" s="23" t="s">
        <v>53</v>
      </c>
    </row>
    <row r="28" spans="1:3" ht="15.75" x14ac:dyDescent="0.2">
      <c r="A28" s="24"/>
      <c r="B28" s="19" t="s">
        <v>4</v>
      </c>
      <c r="C28" s="9"/>
    </row>
    <row r="29" spans="1:3" ht="30" x14ac:dyDescent="0.2">
      <c r="A29" s="29" t="s">
        <v>54</v>
      </c>
      <c r="B29" s="10">
        <v>15</v>
      </c>
      <c r="C29" s="10"/>
    </row>
    <row r="30" spans="1:3" x14ac:dyDescent="0.2">
      <c r="A30" s="3" t="s">
        <v>55</v>
      </c>
      <c r="B30" s="30">
        <v>0.25</v>
      </c>
      <c r="C30" s="10"/>
    </row>
    <row r="31" spans="1:3" ht="30" x14ac:dyDescent="0.2">
      <c r="A31" s="3" t="s">
        <v>56</v>
      </c>
      <c r="B31" s="25">
        <v>0.1</v>
      </c>
    </row>
    <row r="32" spans="1:3" x14ac:dyDescent="0.2">
      <c r="A32" s="3" t="s">
        <v>57</v>
      </c>
      <c r="B32" s="10"/>
    </row>
    <row r="33" spans="1:2" x14ac:dyDescent="0.2">
      <c r="A33" s="3"/>
    </row>
    <row r="34" spans="1:2" x14ac:dyDescent="0.2">
      <c r="A34" s="26"/>
      <c r="B34" s="27"/>
    </row>
    <row r="35" spans="1:2" x14ac:dyDescent="0.2">
      <c r="A35" s="26"/>
      <c r="B35" s="27"/>
    </row>
    <row r="36" spans="1:2" ht="19.5" customHeight="1" x14ac:dyDescent="0.2">
      <c r="A36" s="3"/>
      <c r="B36" s="27"/>
    </row>
    <row r="37" spans="1:2" x14ac:dyDescent="0.2">
      <c r="A37" s="3"/>
      <c r="B37" s="10"/>
    </row>
    <row r="38" spans="1:2" x14ac:dyDescent="0.2">
      <c r="A38" s="3"/>
      <c r="B38" s="28"/>
    </row>
    <row r="39" spans="1:2" x14ac:dyDescent="0.2">
      <c r="A39" s="3"/>
      <c r="B39" s="10"/>
    </row>
    <row r="40" spans="1:2" x14ac:dyDescent="0.2">
      <c r="A40" s="3"/>
      <c r="B40" s="10"/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83965-1A46-44A4-BC0D-45C7E1E37D0E}">
  <dimension ref="A1:E51"/>
  <sheetViews>
    <sheetView topLeftCell="A38" workbookViewId="0">
      <selection activeCell="I43" sqref="I43"/>
    </sheetView>
  </sheetViews>
  <sheetFormatPr defaultRowHeight="15" x14ac:dyDescent="0.2"/>
  <cols>
    <col min="1" max="1" width="41.5703125" style="2" customWidth="1"/>
    <col min="2" max="2" width="10.85546875" style="2" bestFit="1" customWidth="1"/>
    <col min="3" max="3" width="9.5703125" style="2" customWidth="1"/>
    <col min="4" max="16384" width="9.140625" style="2"/>
  </cols>
  <sheetData>
    <row r="1" spans="1:5" s="1" customFormat="1" ht="15.75" x14ac:dyDescent="0.25">
      <c r="A1" s="1" t="str">
        <f>Question!A1</f>
        <v>Nowak plc</v>
      </c>
    </row>
    <row r="2" spans="1:5" s="1" customFormat="1" ht="15.75" x14ac:dyDescent="0.25"/>
    <row r="3" spans="1:5" ht="15.75" customHeight="1" x14ac:dyDescent="0.2">
      <c r="A3" s="11" t="s">
        <v>36</v>
      </c>
      <c r="B3" s="11"/>
      <c r="C3" s="11"/>
      <c r="D3" s="11"/>
    </row>
    <row r="4" spans="1:5" ht="15.75" x14ac:dyDescent="0.2">
      <c r="B4" s="9" t="s">
        <v>4</v>
      </c>
      <c r="C4" s="9" t="s">
        <v>4</v>
      </c>
      <c r="D4" s="9" t="s">
        <v>4</v>
      </c>
      <c r="E4" s="6"/>
    </row>
    <row r="5" spans="1:5" ht="15.75" x14ac:dyDescent="0.2">
      <c r="A5" s="12" t="s">
        <v>10</v>
      </c>
      <c r="B5" s="12"/>
      <c r="C5" s="13"/>
      <c r="D5" s="13">
        <f>Question!B7</f>
        <v>33</v>
      </c>
      <c r="E5" s="4"/>
    </row>
    <row r="6" spans="1:5" ht="15.75" x14ac:dyDescent="0.2">
      <c r="A6" s="12" t="s">
        <v>11</v>
      </c>
      <c r="B6" s="12"/>
      <c r="C6" s="13"/>
      <c r="D6" s="8">
        <f>Question!B19</f>
        <v>70</v>
      </c>
      <c r="E6" s="4"/>
    </row>
    <row r="7" spans="1:5" ht="15.75" x14ac:dyDescent="0.2">
      <c r="A7" s="12"/>
      <c r="B7" s="12"/>
      <c r="C7" s="13"/>
      <c r="D7" s="13">
        <v>103</v>
      </c>
      <c r="E7" s="4"/>
    </row>
    <row r="8" spans="1:5" ht="15.75" x14ac:dyDescent="0.2">
      <c r="A8" s="12" t="s">
        <v>12</v>
      </c>
      <c r="B8" s="12"/>
      <c r="C8" s="13">
        <f>Question!B15</f>
        <v>16</v>
      </c>
      <c r="D8" s="13"/>
      <c r="E8" s="4"/>
    </row>
    <row r="9" spans="1:5" ht="15.75" x14ac:dyDescent="0.2">
      <c r="A9" s="12" t="s">
        <v>13</v>
      </c>
      <c r="B9" s="12"/>
      <c r="C9" s="8">
        <f>Question!B16</f>
        <v>12</v>
      </c>
      <c r="D9" s="8">
        <f>C8+C9</f>
        <v>28</v>
      </c>
      <c r="E9" s="4"/>
    </row>
    <row r="10" spans="1:5" ht="15.75" x14ac:dyDescent="0.2">
      <c r="A10" s="14" t="s">
        <v>35</v>
      </c>
      <c r="B10" s="14"/>
      <c r="C10" s="13"/>
      <c r="D10" s="31">
        <f>D7-D9</f>
        <v>75</v>
      </c>
      <c r="E10" s="4"/>
    </row>
    <row r="11" spans="1:5" ht="15.75" x14ac:dyDescent="0.2">
      <c r="E11" s="4"/>
    </row>
    <row r="12" spans="1:5" ht="15.75" x14ac:dyDescent="0.2">
      <c r="A12" s="11" t="s">
        <v>37</v>
      </c>
      <c r="B12" s="11"/>
      <c r="C12" s="11"/>
      <c r="D12" s="11"/>
      <c r="E12" s="4"/>
    </row>
    <row r="13" spans="1:5" ht="15.75" x14ac:dyDescent="0.2">
      <c r="A13" s="3"/>
      <c r="B13" s="9" t="s">
        <v>4</v>
      </c>
      <c r="C13" s="9" t="s">
        <v>4</v>
      </c>
      <c r="D13" s="9" t="s">
        <v>4</v>
      </c>
      <c r="E13" s="4"/>
    </row>
    <row r="14" spans="1:5" ht="31.5" x14ac:dyDescent="0.2">
      <c r="A14" s="5" t="s">
        <v>60</v>
      </c>
      <c r="B14" s="4" t="s">
        <v>14</v>
      </c>
      <c r="C14" s="4" t="s">
        <v>5</v>
      </c>
      <c r="D14" s="4" t="s">
        <v>6</v>
      </c>
      <c r="E14" s="15"/>
    </row>
    <row r="15" spans="1:5" ht="15.75" x14ac:dyDescent="0.2">
      <c r="A15" s="3" t="s">
        <v>15</v>
      </c>
      <c r="B15" s="7">
        <f>Question!B20</f>
        <v>280</v>
      </c>
      <c r="C15" s="16"/>
      <c r="D15" s="7">
        <f>B15-C15</f>
        <v>280</v>
      </c>
      <c r="E15" s="15"/>
    </row>
    <row r="16" spans="1:5" x14ac:dyDescent="0.2">
      <c r="A16" s="3" t="s">
        <v>16</v>
      </c>
      <c r="B16" s="7">
        <f>Question!B21</f>
        <v>150</v>
      </c>
      <c r="C16" s="7">
        <f>Question!B24</f>
        <v>86</v>
      </c>
      <c r="D16" s="7">
        <f t="shared" ref="D16:D17" si="0">B16-C16</f>
        <v>64</v>
      </c>
      <c r="E16" s="16"/>
    </row>
    <row r="17" spans="1:5" ht="15.75" customHeight="1" x14ac:dyDescent="0.2">
      <c r="A17" s="3" t="s">
        <v>17</v>
      </c>
      <c r="B17" s="8">
        <f>Question!B22</f>
        <v>90</v>
      </c>
      <c r="C17" s="8">
        <f>Question!B25</f>
        <v>27</v>
      </c>
      <c r="D17" s="8">
        <f t="shared" si="0"/>
        <v>63</v>
      </c>
      <c r="E17" s="15"/>
    </row>
    <row r="18" spans="1:5" ht="15.75" x14ac:dyDescent="0.2">
      <c r="A18" s="3"/>
      <c r="B18" s="31">
        <f>SUM(B15:B17)</f>
        <v>520</v>
      </c>
      <c r="C18" s="31">
        <f t="shared" ref="C18:D18" si="1">SUM(C15:C17)</f>
        <v>113</v>
      </c>
      <c r="D18" s="7">
        <f t="shared" si="1"/>
        <v>407</v>
      </c>
      <c r="E18" s="15"/>
    </row>
    <row r="19" spans="1:5" ht="16.5" customHeight="1" x14ac:dyDescent="0.2">
      <c r="A19" s="3" t="s">
        <v>18</v>
      </c>
      <c r="B19" s="3"/>
      <c r="C19" s="7"/>
      <c r="D19" s="8">
        <f>Question!B17</f>
        <v>150</v>
      </c>
      <c r="E19" s="15"/>
    </row>
    <row r="20" spans="1:5" ht="15.75" x14ac:dyDescent="0.2">
      <c r="A20" s="3"/>
      <c r="B20" s="3"/>
      <c r="C20" s="7"/>
      <c r="D20" s="7">
        <f>D18+D19</f>
        <v>557</v>
      </c>
      <c r="E20" s="15"/>
    </row>
    <row r="21" spans="1:5" ht="15.75" x14ac:dyDescent="0.2">
      <c r="A21" s="3"/>
      <c r="B21" s="3"/>
      <c r="C21" s="7"/>
      <c r="D21" s="7"/>
      <c r="E21" s="15"/>
    </row>
    <row r="22" spans="1:5" ht="15.75" x14ac:dyDescent="0.2">
      <c r="A22" s="5" t="s">
        <v>61</v>
      </c>
      <c r="B22" s="3"/>
      <c r="C22" s="7"/>
      <c r="D22" s="7"/>
      <c r="E22" s="15"/>
    </row>
    <row r="23" spans="1:5" ht="20.25" customHeight="1" x14ac:dyDescent="0.2">
      <c r="A23" s="3" t="s">
        <v>19</v>
      </c>
      <c r="B23" s="3"/>
      <c r="C23" s="7">
        <f>Question!B8</f>
        <v>13</v>
      </c>
      <c r="D23" s="7"/>
      <c r="E23" s="18"/>
    </row>
    <row r="24" spans="1:5" ht="15.75" x14ac:dyDescent="0.2">
      <c r="A24" s="3" t="s">
        <v>20</v>
      </c>
      <c r="B24" s="16"/>
      <c r="C24" s="7">
        <f>Question!B13-Question!B10</f>
        <v>19</v>
      </c>
      <c r="D24" s="7"/>
      <c r="E24" s="15"/>
    </row>
    <row r="25" spans="1:5" ht="15.75" x14ac:dyDescent="0.2">
      <c r="A25" s="3" t="s">
        <v>0</v>
      </c>
      <c r="B25" s="3"/>
      <c r="C25" s="7">
        <f>Question!B18</f>
        <v>14</v>
      </c>
      <c r="D25" s="7"/>
      <c r="E25" s="15"/>
    </row>
    <row r="26" spans="1:5" ht="16.5" customHeight="1" x14ac:dyDescent="0.2">
      <c r="A26" s="17" t="s">
        <v>21</v>
      </c>
      <c r="B26" s="17"/>
      <c r="C26" s="7">
        <f>Question!B31*Question!B17</f>
        <v>15</v>
      </c>
      <c r="D26" s="7"/>
      <c r="E26" s="15"/>
    </row>
    <row r="27" spans="1:5" ht="15.75" x14ac:dyDescent="0.2">
      <c r="A27" s="3" t="s">
        <v>22</v>
      </c>
      <c r="B27" s="3"/>
      <c r="C27" s="8">
        <f>Question!B9</f>
        <v>2</v>
      </c>
      <c r="D27" s="7"/>
      <c r="E27" s="15"/>
    </row>
    <row r="28" spans="1:5" ht="15.75" x14ac:dyDescent="0.2">
      <c r="A28" s="16"/>
      <c r="B28" s="5"/>
      <c r="C28" s="7">
        <f>SUM(C23:C27)</f>
        <v>63</v>
      </c>
      <c r="D28" s="4"/>
      <c r="E28" s="15"/>
    </row>
    <row r="29" spans="1:5" ht="15.75" x14ac:dyDescent="0.2">
      <c r="A29" s="5" t="s">
        <v>62</v>
      </c>
      <c r="B29" s="3"/>
      <c r="C29" s="7"/>
      <c r="D29" s="7"/>
      <c r="E29" s="15"/>
    </row>
    <row r="30" spans="1:5" ht="15.75" x14ac:dyDescent="0.2">
      <c r="A30" s="3" t="s">
        <v>1</v>
      </c>
      <c r="B30" s="3">
        <f>Question!B12</f>
        <v>21</v>
      </c>
      <c r="C30" s="7"/>
      <c r="D30" s="7"/>
      <c r="E30" s="18"/>
    </row>
    <row r="31" spans="1:5" ht="15.75" x14ac:dyDescent="0.2">
      <c r="A31" s="3" t="s">
        <v>23</v>
      </c>
      <c r="B31" s="3">
        <f>(Question!B7/75%)-Question!B7</f>
        <v>11</v>
      </c>
      <c r="C31" s="7"/>
      <c r="D31" s="7"/>
      <c r="E31" s="15"/>
    </row>
    <row r="32" spans="1:5" ht="30.75" customHeight="1" x14ac:dyDescent="0.2">
      <c r="A32" s="3" t="s">
        <v>24</v>
      </c>
      <c r="B32" s="3">
        <f>Question!B11</f>
        <v>2</v>
      </c>
      <c r="C32" s="7"/>
      <c r="D32" s="7"/>
      <c r="E32" s="15"/>
    </row>
    <row r="33" spans="1:5" ht="15.75" x14ac:dyDescent="0.2">
      <c r="A33" s="3" t="s">
        <v>8</v>
      </c>
      <c r="B33" s="3">
        <f>Question!B6*10%</f>
        <v>10</v>
      </c>
      <c r="C33" s="7"/>
      <c r="D33" s="7"/>
      <c r="E33" s="15"/>
    </row>
    <row r="34" spans="1:5" ht="15.75" x14ac:dyDescent="0.2">
      <c r="A34" s="3" t="s">
        <v>25</v>
      </c>
      <c r="B34" s="32">
        <f>Question!B14</f>
        <v>51</v>
      </c>
      <c r="C34" s="8">
        <f>SUM(B30:B34)</f>
        <v>95</v>
      </c>
      <c r="D34" s="16"/>
      <c r="E34" s="15"/>
    </row>
    <row r="35" spans="1:5" ht="15.75" x14ac:dyDescent="0.2">
      <c r="A35" s="3" t="s">
        <v>26</v>
      </c>
      <c r="B35" s="3"/>
      <c r="C35" s="7"/>
      <c r="D35" s="8">
        <f>C28-C34</f>
        <v>-32</v>
      </c>
      <c r="E35" s="15"/>
    </row>
    <row r="36" spans="1:5" ht="15.75" x14ac:dyDescent="0.2">
      <c r="A36" s="3" t="s">
        <v>27</v>
      </c>
      <c r="B36" s="3"/>
      <c r="C36" s="7"/>
      <c r="D36" s="13">
        <f>D20+D35</f>
        <v>525</v>
      </c>
      <c r="E36" s="15"/>
    </row>
    <row r="37" spans="1:5" ht="15.75" x14ac:dyDescent="0.2">
      <c r="A37" s="3"/>
      <c r="B37" s="3"/>
      <c r="C37" s="7"/>
      <c r="D37" s="7"/>
      <c r="E37" s="15"/>
    </row>
    <row r="38" spans="1:5" ht="15.75" x14ac:dyDescent="0.2">
      <c r="A38" s="5" t="s">
        <v>28</v>
      </c>
      <c r="B38" s="3"/>
      <c r="C38" s="7"/>
      <c r="D38" s="7"/>
      <c r="E38" s="15"/>
    </row>
    <row r="39" spans="1:5" ht="15.75" x14ac:dyDescent="0.2">
      <c r="A39" s="3" t="s">
        <v>7</v>
      </c>
      <c r="B39" s="3"/>
      <c r="C39" s="7" t="s">
        <v>29</v>
      </c>
      <c r="D39" s="8">
        <f>Question!B6</f>
        <v>100</v>
      </c>
      <c r="E39" s="15"/>
    </row>
    <row r="40" spans="1:5" ht="15.75" x14ac:dyDescent="0.2">
      <c r="A40" s="5" t="s">
        <v>30</v>
      </c>
      <c r="B40" s="5"/>
      <c r="C40" s="4"/>
      <c r="D40" s="31">
        <f>D36-D39</f>
        <v>425</v>
      </c>
      <c r="E40" s="15"/>
    </row>
    <row r="41" spans="1:5" ht="15.75" x14ac:dyDescent="0.2">
      <c r="A41" s="3"/>
      <c r="B41" s="3"/>
      <c r="C41" s="7"/>
      <c r="D41" s="7"/>
      <c r="E41" s="15"/>
    </row>
    <row r="42" spans="1:5" ht="15.75" x14ac:dyDescent="0.2">
      <c r="A42" s="5" t="s">
        <v>31</v>
      </c>
      <c r="B42" s="3"/>
      <c r="C42" s="7"/>
      <c r="D42" s="7"/>
      <c r="E42" s="15"/>
    </row>
    <row r="43" spans="1:5" ht="15.75" x14ac:dyDescent="0.2">
      <c r="A43" s="3" t="s">
        <v>32</v>
      </c>
      <c r="B43" s="3"/>
      <c r="C43" s="13">
        <f>Question!B5</f>
        <v>150</v>
      </c>
      <c r="D43" s="7"/>
      <c r="E43" s="15"/>
    </row>
    <row r="44" spans="1:5" ht="15.75" x14ac:dyDescent="0.2">
      <c r="A44" s="3" t="s">
        <v>33</v>
      </c>
      <c r="B44" s="3"/>
      <c r="C44" s="8">
        <f>Question!B4</f>
        <v>200</v>
      </c>
      <c r="D44" s="7">
        <f>C43+C44</f>
        <v>350</v>
      </c>
      <c r="E44" s="15"/>
    </row>
    <row r="45" spans="1:5" ht="15.75" x14ac:dyDescent="0.2">
      <c r="A45" s="5" t="s">
        <v>34</v>
      </c>
      <c r="B45" s="3"/>
      <c r="C45" s="7"/>
      <c r="D45" s="7"/>
      <c r="E45" s="15"/>
    </row>
    <row r="46" spans="1:5" ht="15.75" x14ac:dyDescent="0.2">
      <c r="A46" s="3" t="s">
        <v>35</v>
      </c>
      <c r="B46" s="3"/>
      <c r="C46" s="16"/>
      <c r="D46" s="8">
        <f>D10</f>
        <v>75</v>
      </c>
      <c r="E46" s="15"/>
    </row>
    <row r="47" spans="1:5" ht="15.75" x14ac:dyDescent="0.2">
      <c r="A47" s="3"/>
      <c r="B47" s="3"/>
      <c r="C47" s="7"/>
      <c r="D47" s="31">
        <f>D44+D46</f>
        <v>425</v>
      </c>
      <c r="E47" s="15"/>
    </row>
    <row r="48" spans="1:5" ht="15.75" x14ac:dyDescent="0.2">
      <c r="A48" s="3"/>
      <c r="B48" s="3"/>
      <c r="C48" s="3"/>
      <c r="D48" s="4"/>
      <c r="E48" s="15"/>
    </row>
    <row r="49" spans="5:5" ht="15.75" x14ac:dyDescent="0.2">
      <c r="E49" s="6"/>
    </row>
    <row r="50" spans="5:5" ht="15.75" x14ac:dyDescent="0.2">
      <c r="E50" s="6"/>
    </row>
    <row r="51" spans="5:5" ht="15.75" x14ac:dyDescent="0.2">
      <c r="E51" s="6"/>
    </row>
  </sheetData>
  <mergeCells count="4">
    <mergeCell ref="A10:B10"/>
    <mergeCell ref="A12:D12"/>
    <mergeCell ref="A3:D3"/>
    <mergeCell ref="A26:B26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</vt:lpstr>
      <vt:lpstr>Answer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Santana</dc:creator>
  <cp:lastModifiedBy>Diane Santana</cp:lastModifiedBy>
  <dcterms:created xsi:type="dcterms:W3CDTF">2021-12-07T12:13:55Z</dcterms:created>
  <dcterms:modified xsi:type="dcterms:W3CDTF">2023-01-29T15:42:16Z</dcterms:modified>
</cp:coreProperties>
</file>